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M35" i="1" l="1"/>
  <c r="M33" i="1"/>
  <c r="M32" i="1"/>
  <c r="M31" i="1"/>
  <c r="M30" i="1" s="1"/>
  <c r="M28" i="1"/>
  <c r="M26" i="1"/>
  <c r="M25" i="1" s="1"/>
  <c r="M21" i="1"/>
  <c r="M20" i="1"/>
  <c r="M18" i="1"/>
  <c r="M14" i="1"/>
  <c r="M13" i="1"/>
  <c r="M12" i="1"/>
  <c r="M10" i="1" s="1"/>
  <c r="M11" i="1"/>
  <c r="M9" i="1"/>
  <c r="M7" i="1"/>
  <c r="L35" i="1"/>
  <c r="L32" i="1"/>
  <c r="L31" i="1"/>
  <c r="L28" i="1"/>
  <c r="L26" i="1"/>
  <c r="L22" i="1"/>
  <c r="L21" i="1"/>
  <c r="L20" i="1"/>
  <c r="L18" i="1"/>
  <c r="L9" i="1"/>
  <c r="L14" i="1"/>
  <c r="L13" i="1"/>
  <c r="L12" i="1"/>
  <c r="L10" i="1" s="1"/>
  <c r="L11" i="1"/>
  <c r="K35" i="1"/>
  <c r="K28" i="1"/>
  <c r="K26" i="1"/>
  <c r="K32" i="1"/>
  <c r="K31" i="1"/>
  <c r="K20" i="1"/>
  <c r="K18" i="1"/>
  <c r="K9" i="1"/>
  <c r="K14" i="1"/>
  <c r="K13" i="1"/>
  <c r="K12" i="1"/>
  <c r="K10" i="1" s="1"/>
  <c r="J28" i="1"/>
  <c r="J26" i="1"/>
  <c r="J35" i="1"/>
  <c r="J32" i="1"/>
  <c r="J31" i="1"/>
  <c r="J20" i="1"/>
  <c r="J18" i="1"/>
  <c r="J9" i="1"/>
  <c r="J14" i="1"/>
  <c r="J13" i="1"/>
  <c r="J10" i="1" s="1"/>
  <c r="J12" i="1"/>
  <c r="I35" i="1"/>
  <c r="I28" i="1"/>
  <c r="I26" i="1"/>
  <c r="I32" i="1"/>
  <c r="I31" i="1"/>
  <c r="I20" i="1"/>
  <c r="I18" i="1"/>
  <c r="I9" i="1"/>
  <c r="I14" i="1"/>
  <c r="I13" i="1"/>
  <c r="I12" i="1"/>
  <c r="I10" i="1" s="1"/>
  <c r="H35" i="1"/>
  <c r="H28" i="1"/>
  <c r="H26" i="1"/>
  <c r="H32" i="1"/>
  <c r="H31" i="1"/>
  <c r="H20" i="1"/>
  <c r="H18" i="1"/>
  <c r="H9" i="1"/>
  <c r="H14" i="1"/>
  <c r="H13" i="1"/>
  <c r="H10" i="1" s="1"/>
  <c r="H12" i="1"/>
  <c r="G32" i="1"/>
  <c r="G31" i="1"/>
  <c r="G20" i="1"/>
  <c r="G18" i="1"/>
  <c r="G14" i="1"/>
  <c r="G13" i="1"/>
  <c r="G12" i="1"/>
  <c r="G10" i="1" s="1"/>
  <c r="G35" i="1"/>
  <c r="G26" i="1"/>
  <c r="G28" i="1"/>
  <c r="G9" i="1"/>
  <c r="F37" i="1"/>
  <c r="G37" i="1"/>
  <c r="H37" i="1"/>
  <c r="I37" i="1"/>
  <c r="J37" i="1"/>
  <c r="K37" i="1"/>
  <c r="L37" i="1"/>
  <c r="M37" i="1"/>
  <c r="F35" i="1"/>
  <c r="F26" i="1"/>
  <c r="F28" i="1"/>
  <c r="F31" i="1"/>
  <c r="F20" i="1"/>
  <c r="F18" i="1"/>
  <c r="F14" i="1"/>
  <c r="F13" i="1"/>
  <c r="F12" i="1"/>
  <c r="F10" i="1" s="1"/>
  <c r="F9" i="1"/>
  <c r="E37" i="1"/>
  <c r="E35" i="1"/>
  <c r="E31" i="1"/>
  <c r="E30" i="1" s="1"/>
  <c r="E28" i="1"/>
  <c r="E26" i="1"/>
  <c r="E25" i="1" s="1"/>
  <c r="E20" i="1"/>
  <c r="E18" i="1"/>
  <c r="E17" i="1" s="1"/>
  <c r="E14" i="1"/>
  <c r="E10" i="1" s="1"/>
  <c r="E9" i="1"/>
  <c r="D37" i="1"/>
  <c r="D35" i="1"/>
  <c r="D31" i="1"/>
  <c r="D28" i="1"/>
  <c r="D6" i="1"/>
  <c r="E6" i="1"/>
  <c r="D8" i="1"/>
  <c r="E8" i="1"/>
  <c r="D10" i="1"/>
  <c r="D15" i="1"/>
  <c r="E15" i="1"/>
  <c r="D17" i="1"/>
  <c r="D25" i="1"/>
  <c r="D27" i="1"/>
  <c r="E27" i="1"/>
  <c r="D30" i="1"/>
  <c r="M27" i="1"/>
  <c r="M17" i="1"/>
  <c r="M15" i="1"/>
  <c r="M8" i="1"/>
  <c r="M6" i="1"/>
  <c r="E5" i="1" l="1"/>
  <c r="E42" i="1" s="1"/>
  <c r="D5" i="1"/>
  <c r="D42" i="1" s="1"/>
  <c r="M5" i="1"/>
  <c r="M42" i="1" s="1"/>
  <c r="K17" i="1"/>
  <c r="K27" i="1"/>
  <c r="K25" i="1"/>
  <c r="K15" i="1"/>
  <c r="K8" i="1"/>
  <c r="K6" i="1"/>
  <c r="K30" i="1" l="1"/>
  <c r="K5" i="1" s="1"/>
  <c r="K42" i="1" s="1"/>
  <c r="L27" i="1"/>
  <c r="L25" i="1"/>
  <c r="L17" i="1"/>
  <c r="L15" i="1"/>
  <c r="L8" i="1"/>
  <c r="L6" i="1"/>
  <c r="L30" i="1" l="1"/>
  <c r="L5" i="1" l="1"/>
  <c r="L42" i="1" s="1"/>
  <c r="J27" i="1"/>
  <c r="J25" i="1"/>
  <c r="J17" i="1"/>
  <c r="J15" i="1"/>
  <c r="J8" i="1"/>
  <c r="J6" i="1"/>
  <c r="I30" i="1"/>
  <c r="I27" i="1"/>
  <c r="I25" i="1"/>
  <c r="I17" i="1"/>
  <c r="I15" i="1"/>
  <c r="I8" i="1"/>
  <c r="I6" i="1"/>
  <c r="H30" i="1"/>
  <c r="H27" i="1"/>
  <c r="H25" i="1"/>
  <c r="H17" i="1"/>
  <c r="H15" i="1"/>
  <c r="H8" i="1"/>
  <c r="H6" i="1"/>
  <c r="J30" i="1" l="1"/>
  <c r="J5" i="1" s="1"/>
  <c r="J42" i="1" s="1"/>
  <c r="I5" i="1"/>
  <c r="I42" i="1" s="1"/>
  <c r="H5" i="1"/>
  <c r="H42" i="1" s="1"/>
  <c r="G30" i="1"/>
  <c r="G27" i="1"/>
  <c r="G25" i="1"/>
  <c r="G17" i="1"/>
  <c r="G15" i="1"/>
  <c r="G8" i="1"/>
  <c r="G6" i="1"/>
  <c r="F30" i="1"/>
  <c r="F27" i="1"/>
  <c r="F25" i="1"/>
  <c r="F17" i="1"/>
  <c r="F15" i="1"/>
  <c r="F8" i="1"/>
  <c r="F6" i="1"/>
  <c r="G5" i="1" l="1"/>
  <c r="G42" i="1" s="1"/>
  <c r="F5" i="1"/>
  <c r="F42" i="1" s="1"/>
</calcChain>
</file>

<file path=xl/sharedStrings.xml><?xml version="1.0" encoding="utf-8"?>
<sst xmlns="http://schemas.openxmlformats.org/spreadsheetml/2006/main" count="131" uniqueCount="93">
  <si>
    <t>Наименование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</si>
  <si>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</si>
  <si>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</si>
  <si>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</si>
  <si>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</si>
  <si>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</si>
  <si>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</si>
  <si>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</si>
  <si>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</si>
  <si>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</si>
  <si>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</si>
  <si>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</si>
  <si>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</si>
  <si>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</si>
  <si>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</si>
  <si>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</si>
  <si>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</si>
  <si>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</si>
  <si>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</si>
  <si>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</si>
  <si>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</si>
  <si>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</si>
  <si>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</si>
  <si>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>1 11 00000 00 0000 000</t>
  </si>
  <si>
    <t>ДОХОДЫ ОТ ИСПОЛЬЗОВАНИЯ ИМУЩЕСТВА НАХОДЯЩЕГОСЯ В ГОСУДАРСТВЕННОЙ И МУНИЦИПАЛЬНОЙ СОБСТВЕННОСТИ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</si>
  <si>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</si>
  <si>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 же средства от  продажи права на заключение договоров аренды указанных земельных участков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</si>
  <si>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</si>
  <si>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 в границах сельских  поселений а так же средства от продажи права на заключение договоров аренды указанных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</si>
  <si>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</si>
  <si>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 в границах городских поселений а так же средства от продажи права на заключение договоров аренды указанных участков</t>
  </si>
  <si>
    <t>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</si>
  <si>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</si>
  <si>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</si>
  <si>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автономных учреждений)</t>
  </si>
  <si>
    <t>1 11 07015 05 0000 120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</si>
  <si>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</si>
  <si>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автономных учреждений, а так 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</si>
  <si>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</si>
  <si>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</si>
  <si>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</si>
  <si>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</si>
  <si>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 xml:space="preserve">1 13 00000 00 0000 000 </t>
  </si>
  <si>
    <t>ДОХОДЫ ОТ ОКАЗАНИЯ ПЛАТНЫХ УСЛУГ И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</si>
  <si>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</si>
  <si>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</si>
  <si>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</si>
  <si>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</si>
  <si>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1 14 00000 00 0000 000</t>
  </si>
  <si>
    <t>ДОХОДЫ ОТ ПРОДАЖИ МАТЕРИАЛЬНЫХ И НЕМАТЕРИАЛЬНЫХ АКТИВОВ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</si>
  <si>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</si>
  <si>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</si>
  <si>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</si>
  <si>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</si>
  <si>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</si>
  <si>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</si>
  <si>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</si>
  <si>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</si>
  <si>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1 17 05000 00 0000 180</t>
  </si>
  <si>
    <t>ПРОЧИЕ НЕНАЛОГОВЫЕ ДОХОДЫ</t>
  </si>
  <si>
    <t xml:space="preserve">Код бюджетной классификации </t>
  </si>
  <si>
    <t>Налог, взимаемый в связи с применением упрощенной системы налогообложения</t>
  </si>
  <si>
    <t>1 05 01000 01 0000 110</t>
  </si>
  <si>
    <t>КБК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</si>
  <si>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 межселенных территорий муниципальных районов</t>
  </si>
  <si>
    <t>1 14 06013 05 0000 430</t>
  </si>
  <si>
    <t>105 01000 01 0000 110</t>
  </si>
  <si>
    <t>2 00 00000 00 0000 000</t>
  </si>
  <si>
    <t>БЕЗВОЗМЕЗДНЫЕ ПОСТУПЛЕНИЯ</t>
  </si>
  <si>
    <t>2 02 15000 00 0000 150</t>
  </si>
  <si>
    <t>Дотации от других бюджетов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</si>
  <si>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</si>
  <si>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</si>
  <si>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</si>
  <si>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субъектов Российской Федерации и муниципальных образований</t>
  </si>
  <si>
    <t>2 02 40000 00 0000 150</t>
  </si>
  <si>
    <t>ИНЫЕ МЕЖБЮДЖЕТНЫЕ ТРАНСФЕРТЫ</t>
  </si>
  <si>
    <t>ВСЕГО ДОХОДОВ:</t>
  </si>
  <si>
    <t>Х</t>
  </si>
  <si>
    <t>ДОХОДЫ БЮДЖЕТА в разрезе принятых решений Думы Кировского муниципального района по внесению изменений в бюджет Кировского муниципального района в течение 2021 года</t>
  </si>
  <si>
    <t>Сумма на 2021 год</t>
  </si>
  <si>
    <t xml:space="preserve"> № 12-НПА от 21.12.2020 г.</t>
  </si>
  <si>
    <t xml:space="preserve"> № 19-НПА  от  25.03.2021г.</t>
  </si>
  <si>
    <t xml:space="preserve"> № 20-НПА  от 29.04.2021 г.</t>
  </si>
  <si>
    <t xml:space="preserve">№ 33-НПА  от 24.04.2021 г. </t>
  </si>
  <si>
    <t xml:space="preserve"> № 36-НПА от 21.07.2021 г.</t>
  </si>
  <si>
    <t xml:space="preserve"> № 38-НПА от 26.08.2021 г.</t>
  </si>
  <si>
    <t xml:space="preserve"> № 43-НПА от  30.09.2021 г.</t>
  </si>
  <si>
    <t xml:space="preserve">№ 54-НПА от 25.11.2021 г.  </t>
  </si>
  <si>
    <t xml:space="preserve">№ 56-НПА от 16.12.2021 г.  </t>
  </si>
  <si>
    <t xml:space="preserve">№ 58-НПА от 28.12.2021 г.  </t>
  </si>
  <si>
    <t xml:space="preserve">Доходы от сдачи в аренду имущества, составляющего казну муниципальных районов (за исключением земельных участков) </t>
  </si>
  <si>
    <t>1 11 07075 05 0000 120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</si>
</sst>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2" xfId="0" applyFont="1" applyFill="1" applyBorder="1" applyAlignment="1"/>
    <xf numFmtId="4" fontId="4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justify" vertical="center"/>
    </xf>
    <xf numFmtId="2" fontId="4" fillId="0" borderId="0" xfId="0" applyNumberFormat="1" applyFont="1" applyFill="1"/>
    <xf numFmtId="0" fontId="3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3" fillId="0" borderId="9" xfId="1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165" fontId="2" fillId="0" borderId="19" xfId="0" applyNumberFormat="1" applyFont="1" applyFill="1" applyBorder="1" applyAlignment="1">
      <alignment horizontal="center" vertical="center"/>
    </xf>
    <xf numFmtId="165" fontId="2" fillId="0" borderId="2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165" fontId="3" fillId="0" borderId="23" xfId="1" applyNumberFormat="1" applyFont="1" applyFill="1" applyBorder="1" applyAlignment="1">
      <alignment horizontal="center" vertical="center" wrapText="1"/>
    </xf>
    <xf numFmtId="165" fontId="3" fillId="0" borderId="19" xfId="1" applyNumberFormat="1" applyFont="1" applyFill="1" applyBorder="1" applyAlignment="1">
      <alignment horizontal="center" vertical="center" wrapText="1"/>
    </xf>
    <xf numFmtId="165" fontId="7" fillId="0" borderId="19" xfId="0" applyNumberFormat="1" applyFont="1" applyFill="1" applyBorder="1" applyAlignment="1">
      <alignment horizontal="center" vertical="center"/>
    </xf>
    <xf numFmtId="165" fontId="9" fillId="0" borderId="19" xfId="0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165" fontId="7" fillId="0" borderId="19" xfId="1" applyNumberFormat="1" applyFont="1" applyFill="1" applyBorder="1" applyAlignment="1">
      <alignment horizontal="center" vertical="center" wrapText="1"/>
    </xf>
    <xf numFmtId="165" fontId="8" fillId="0" borderId="19" xfId="0" applyNumberFormat="1" applyFont="1" applyFill="1" applyBorder="1" applyAlignment="1">
      <alignment horizontal="center" vertical="center"/>
    </xf>
    <xf numFmtId="165" fontId="8" fillId="0" borderId="19" xfId="1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5" fontId="2" fillId="0" borderId="24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3" fillId="0" borderId="15" xfId="1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topLeftCell="B13" zoomScale="62" zoomScaleNormal="62" workbookViewId="0">
      <pane xSplit="1" topLeftCell="E1" activePane="topRight" state="frozen"/>
      <selection activeCell="B1" sqref="B1"/>
      <selection pane="topRight" activeCell="P25" sqref="P25"/>
    </sheetView>
  </sheetViews>
  <sheetFormatPr defaultColWidth="8.85546875" defaultRowHeight="15.75" x14ac:dyDescent="0.25"/>
  <cols>
    <col min="1" max="1" width="21.7109375" style="3" customWidth="1"/>
    <col min="2" max="2" width="123.28515625" style="4" customWidth="1"/>
    <col min="3" max="3" width="30.42578125" style="3" customWidth="1"/>
    <col min="4" max="4" width="33.5703125" style="3" customWidth="1"/>
    <col min="5" max="6" width="33.42578125" style="3" customWidth="1"/>
    <col min="7" max="7" width="34.85546875" style="5" customWidth="1"/>
    <col min="8" max="8" width="34.5703125" style="3" customWidth="1"/>
    <col min="9" max="9" width="34.5703125" style="2" customWidth="1"/>
    <col min="10" max="10" width="34" style="2" customWidth="1"/>
    <col min="11" max="11" width="34.140625" style="3" customWidth="1"/>
    <col min="12" max="12" width="32.7109375" style="2" customWidth="1"/>
    <col min="13" max="13" width="34.7109375" style="3" customWidth="1"/>
    <col min="14" max="16384" width="8.85546875" style="3"/>
  </cols>
  <sheetData>
    <row r="1" spans="1:13" ht="48.75" customHeight="1" thickBot="1" x14ac:dyDescent="0.3">
      <c r="B1" s="23" t="s">
        <v>79</v>
      </c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3" ht="28.5" customHeight="1" thickBot="1" x14ac:dyDescent="0.3">
      <c r="A2" s="1"/>
      <c r="B2" s="67" t="s">
        <v>0</v>
      </c>
      <c r="C2" s="63" t="s">
        <v>63</v>
      </c>
      <c r="D2" s="37" t="s">
        <v>81</v>
      </c>
      <c r="E2" s="42" t="s">
        <v>82</v>
      </c>
      <c r="F2" s="15" t="s">
        <v>83</v>
      </c>
      <c r="G2" s="52" t="s">
        <v>84</v>
      </c>
      <c r="H2" s="12" t="s">
        <v>85</v>
      </c>
      <c r="I2" s="53" t="s">
        <v>86</v>
      </c>
      <c r="J2" s="13" t="s">
        <v>87</v>
      </c>
      <c r="K2" s="54" t="s">
        <v>88</v>
      </c>
      <c r="L2" s="20" t="s">
        <v>89</v>
      </c>
      <c r="M2" s="20" t="s">
        <v>90</v>
      </c>
    </row>
    <row r="3" spans="1:13" ht="14.45" customHeight="1" x14ac:dyDescent="0.25">
      <c r="A3" s="66" t="s">
        <v>60</v>
      </c>
      <c r="B3" s="68"/>
      <c r="C3" s="64"/>
      <c r="D3" s="59" t="s">
        <v>80</v>
      </c>
      <c r="E3" s="61" t="s">
        <v>80</v>
      </c>
      <c r="F3" s="59" t="s">
        <v>80</v>
      </c>
      <c r="G3" s="61" t="s">
        <v>80</v>
      </c>
      <c r="H3" s="59" t="s">
        <v>80</v>
      </c>
      <c r="I3" s="61" t="s">
        <v>80</v>
      </c>
      <c r="J3" s="59" t="s">
        <v>80</v>
      </c>
      <c r="K3" s="61" t="s">
        <v>80</v>
      </c>
      <c r="L3" s="59" t="s">
        <v>80</v>
      </c>
      <c r="M3" s="59" t="s">
        <v>80</v>
      </c>
    </row>
    <row r="4" spans="1:13" ht="17.45" customHeight="1" thickBot="1" x14ac:dyDescent="0.3">
      <c r="A4" s="66"/>
      <c r="B4" s="69"/>
      <c r="C4" s="65"/>
      <c r="D4" s="60"/>
      <c r="E4" s="62"/>
      <c r="F4" s="60"/>
      <c r="G4" s="62"/>
      <c r="H4" s="60"/>
      <c r="I4" s="62"/>
      <c r="J4" s="60"/>
      <c r="K4" s="62"/>
      <c r="L4" s="60"/>
      <c r="M4" s="60"/>
    </row>
    <row r="5" spans="1:13" ht="22.5" customHeight="1" x14ac:dyDescent="0.25">
      <c r="A5" s="6" t="s">
        <v>1</v>
      </c>
      <c r="B5" s="9" t="s">
        <v>2</v>
      </c>
      <c r="C5" s="6" t="s">
        <v>1</v>
      </c>
      <c r="D5" s="26">
        <f>D6+D8+D10+D15+D17+D25+D27+D30+D35+D36</f>
        <v>223726</v>
      </c>
      <c r="E5" s="43">
        <f>E6+E8+E10+E15+E17+E25+E27+E30+E35+E36</f>
        <v>225153.4</v>
      </c>
      <c r="F5" s="25">
        <f t="shared" ref="F5:J5" si="0">F6+F8+F10+F15+F17+F25+F27+F30+F35+F36</f>
        <v>225566.4</v>
      </c>
      <c r="G5" s="43">
        <f t="shared" si="0"/>
        <v>228552.4</v>
      </c>
      <c r="H5" s="25">
        <f t="shared" si="0"/>
        <v>228552.4</v>
      </c>
      <c r="I5" s="43">
        <f t="shared" si="0"/>
        <v>228741.4</v>
      </c>
      <c r="J5" s="25">
        <f t="shared" si="0"/>
        <v>229441.4</v>
      </c>
      <c r="K5" s="44">
        <f>K6+K8+K10+K15+K17+K25+K27+K30+K35+K36</f>
        <v>229654.39999999999</v>
      </c>
      <c r="L5" s="25">
        <f>L6+L8+L10+L15+L25+L27+L30+L35+L36+L17</f>
        <v>229285.1</v>
      </c>
      <c r="M5" s="25">
        <f>M6+M8+M10+M15+M25+M27+M30+M35+M36+M17</f>
        <v>240365.1</v>
      </c>
    </row>
    <row r="6" spans="1:13" ht="21" customHeight="1" x14ac:dyDescent="0.25">
      <c r="A6" s="6" t="s">
        <v>3</v>
      </c>
      <c r="B6" s="10" t="s">
        <v>4</v>
      </c>
      <c r="C6" s="6" t="s">
        <v>3</v>
      </c>
      <c r="D6" s="26">
        <f t="shared" ref="D6:M6" si="1">SUM(D7)</f>
        <v>185984</v>
      </c>
      <c r="E6" s="44">
        <f t="shared" si="1"/>
        <v>185984</v>
      </c>
      <c r="F6" s="26">
        <f t="shared" si="1"/>
        <v>185984</v>
      </c>
      <c r="G6" s="44">
        <f t="shared" si="1"/>
        <v>185984</v>
      </c>
      <c r="H6" s="26">
        <f t="shared" si="1"/>
        <v>185984</v>
      </c>
      <c r="I6" s="44">
        <f t="shared" si="1"/>
        <v>185984</v>
      </c>
      <c r="J6" s="26">
        <f t="shared" si="1"/>
        <v>185984</v>
      </c>
      <c r="K6" s="44">
        <f t="shared" si="1"/>
        <v>185984</v>
      </c>
      <c r="L6" s="26">
        <f t="shared" si="1"/>
        <v>185984</v>
      </c>
      <c r="M6" s="26">
        <f t="shared" si="1"/>
        <v>191984</v>
      </c>
    </row>
    <row r="7" spans="1:13" ht="27" customHeight="1" x14ac:dyDescent="0.25">
      <c r="A7" s="7" t="s">
        <v>5</v>
      </c>
      <c r="B7" s="22" t="s">
        <v>6</v>
      </c>
      <c r="C7" s="7" t="s">
        <v>5</v>
      </c>
      <c r="D7" s="38">
        <v>185984</v>
      </c>
      <c r="E7" s="45">
        <v>185984</v>
      </c>
      <c r="F7" s="38">
        <v>185984</v>
      </c>
      <c r="G7" s="45">
        <v>185984</v>
      </c>
      <c r="H7" s="38">
        <v>185984</v>
      </c>
      <c r="I7" s="45">
        <v>185984</v>
      </c>
      <c r="J7" s="38">
        <v>185984</v>
      </c>
      <c r="K7" s="45">
        <v>185984</v>
      </c>
      <c r="L7" s="38">
        <v>185984</v>
      </c>
      <c r="M7" s="38">
        <f>185984+6000</f>
        <v>191984</v>
      </c>
    </row>
    <row r="8" spans="1:13" ht="31.9" customHeight="1" x14ac:dyDescent="0.25">
      <c r="A8" s="6" t="s">
        <v>7</v>
      </c>
      <c r="B8" s="9" t="s">
        <v>8</v>
      </c>
      <c r="C8" s="6" t="s">
        <v>7</v>
      </c>
      <c r="D8" s="26">
        <f t="shared" ref="D8:M8" si="2">SUM(D9)</f>
        <v>14759</v>
      </c>
      <c r="E8" s="44">
        <f t="shared" si="2"/>
        <v>13960</v>
      </c>
      <c r="F8" s="26">
        <f t="shared" si="2"/>
        <v>13960</v>
      </c>
      <c r="G8" s="44">
        <f t="shared" si="2"/>
        <v>13960</v>
      </c>
      <c r="H8" s="26">
        <f t="shared" si="2"/>
        <v>13960</v>
      </c>
      <c r="I8" s="44">
        <f t="shared" si="2"/>
        <v>13960</v>
      </c>
      <c r="J8" s="26">
        <f t="shared" si="2"/>
        <v>13960</v>
      </c>
      <c r="K8" s="44">
        <f t="shared" si="2"/>
        <v>13960</v>
      </c>
      <c r="L8" s="26">
        <f t="shared" si="2"/>
        <v>13960</v>
      </c>
      <c r="M8" s="26">
        <f t="shared" si="2"/>
        <v>13960</v>
      </c>
    </row>
    <row r="9" spans="1:13" ht="24.75" customHeight="1" x14ac:dyDescent="0.25">
      <c r="A9" s="7" t="s">
        <v>9</v>
      </c>
      <c r="B9" s="10" t="s">
        <v>10</v>
      </c>
      <c r="C9" s="7" t="s">
        <v>9</v>
      </c>
      <c r="D9" s="38">
        <v>14759</v>
      </c>
      <c r="E9" s="45">
        <f t="shared" ref="E9:M9" si="3">14759-799</f>
        <v>13960</v>
      </c>
      <c r="F9" s="38">
        <f t="shared" si="3"/>
        <v>13960</v>
      </c>
      <c r="G9" s="45">
        <f t="shared" si="3"/>
        <v>13960</v>
      </c>
      <c r="H9" s="38">
        <f t="shared" si="3"/>
        <v>13960</v>
      </c>
      <c r="I9" s="45">
        <f t="shared" si="3"/>
        <v>13960</v>
      </c>
      <c r="J9" s="38">
        <f t="shared" si="3"/>
        <v>13960</v>
      </c>
      <c r="K9" s="45">
        <f t="shared" si="3"/>
        <v>13960</v>
      </c>
      <c r="L9" s="38">
        <f t="shared" si="3"/>
        <v>13960</v>
      </c>
      <c r="M9" s="38">
        <f t="shared" si="3"/>
        <v>13960</v>
      </c>
    </row>
    <row r="10" spans="1:13" ht="23.25" customHeight="1" x14ac:dyDescent="0.25">
      <c r="A10" s="6" t="s">
        <v>11</v>
      </c>
      <c r="B10" s="9" t="s">
        <v>12</v>
      </c>
      <c r="C10" s="6" t="s">
        <v>11</v>
      </c>
      <c r="D10" s="26">
        <f>SUM(D11:D14)</f>
        <v>3640</v>
      </c>
      <c r="E10" s="44">
        <f>SUM(E11:E14)</f>
        <v>4508</v>
      </c>
      <c r="F10" s="26">
        <f>SUM(F11:F14)</f>
        <v>4921</v>
      </c>
      <c r="G10" s="44">
        <f t="shared" ref="G10:M10" si="4">SUM(G11:G14)</f>
        <v>6553</v>
      </c>
      <c r="H10" s="26">
        <f t="shared" si="4"/>
        <v>6553</v>
      </c>
      <c r="I10" s="44">
        <f t="shared" si="4"/>
        <v>6742</v>
      </c>
      <c r="J10" s="26">
        <f t="shared" si="4"/>
        <v>7442</v>
      </c>
      <c r="K10" s="44">
        <f t="shared" si="4"/>
        <v>7655</v>
      </c>
      <c r="L10" s="26">
        <f t="shared" si="4"/>
        <v>8651</v>
      </c>
      <c r="M10" s="26">
        <f t="shared" si="4"/>
        <v>9766</v>
      </c>
    </row>
    <row r="11" spans="1:13" ht="27" customHeight="1" x14ac:dyDescent="0.25">
      <c r="A11" s="7" t="s">
        <v>62</v>
      </c>
      <c r="B11" s="10" t="s">
        <v>61</v>
      </c>
      <c r="C11" s="7" t="s">
        <v>66</v>
      </c>
      <c r="D11" s="38">
        <v>249</v>
      </c>
      <c r="E11" s="45">
        <v>249</v>
      </c>
      <c r="F11" s="38">
        <v>249</v>
      </c>
      <c r="G11" s="45">
        <v>249</v>
      </c>
      <c r="H11" s="38">
        <v>249</v>
      </c>
      <c r="I11" s="45">
        <v>249</v>
      </c>
      <c r="J11" s="38">
        <v>249</v>
      </c>
      <c r="K11" s="45">
        <v>249</v>
      </c>
      <c r="L11" s="38">
        <f>249+202</f>
        <v>451</v>
      </c>
      <c r="M11" s="38">
        <f>249+202</f>
        <v>451</v>
      </c>
    </row>
    <row r="12" spans="1:13" ht="25.5" customHeight="1" x14ac:dyDescent="0.25">
      <c r="A12" s="7" t="s">
        <v>13</v>
      </c>
      <c r="B12" s="10" t="s">
        <v>14</v>
      </c>
      <c r="C12" s="7" t="s">
        <v>13</v>
      </c>
      <c r="D12" s="38">
        <v>2163</v>
      </c>
      <c r="E12" s="45">
        <v>2163</v>
      </c>
      <c r="F12" s="38">
        <f>2163+200</f>
        <v>2363</v>
      </c>
      <c r="G12" s="45">
        <f>2163+200+149</f>
        <v>2512</v>
      </c>
      <c r="H12" s="38">
        <f>2163+200+149</f>
        <v>2512</v>
      </c>
      <c r="I12" s="45">
        <f>2163+200+149</f>
        <v>2512</v>
      </c>
      <c r="J12" s="38">
        <f>2163+200+149</f>
        <v>2512</v>
      </c>
      <c r="K12" s="45">
        <f>2163+200+149</f>
        <v>2512</v>
      </c>
      <c r="L12" s="38">
        <f>2163+200+149+282</f>
        <v>2794</v>
      </c>
      <c r="M12" s="38">
        <f>2163+200+149+282</f>
        <v>2794</v>
      </c>
    </row>
    <row r="13" spans="1:13" ht="28.5" customHeight="1" x14ac:dyDescent="0.25">
      <c r="A13" s="7" t="s">
        <v>15</v>
      </c>
      <c r="B13" s="10" t="s">
        <v>16</v>
      </c>
      <c r="C13" s="7" t="s">
        <v>15</v>
      </c>
      <c r="D13" s="38">
        <v>1146</v>
      </c>
      <c r="E13" s="45">
        <v>1146</v>
      </c>
      <c r="F13" s="38">
        <f>1146+213</f>
        <v>1359</v>
      </c>
      <c r="G13" s="45">
        <f>1146+213+8-8</f>
        <v>1359</v>
      </c>
      <c r="H13" s="38">
        <f>1146+213+8-8</f>
        <v>1359</v>
      </c>
      <c r="I13" s="45">
        <f>1146+213+8-8</f>
        <v>1359</v>
      </c>
      <c r="J13" s="38">
        <f>1146+213+8-8</f>
        <v>1359</v>
      </c>
      <c r="K13" s="45">
        <f>1146+213+8-8</f>
        <v>1359</v>
      </c>
      <c r="L13" s="38">
        <f>1146+213+8-8+162</f>
        <v>1521</v>
      </c>
      <c r="M13" s="38">
        <f>1146+213+8-8+162</f>
        <v>1521</v>
      </c>
    </row>
    <row r="14" spans="1:13" ht="38.450000000000003" customHeight="1" x14ac:dyDescent="0.25">
      <c r="A14" s="7" t="s">
        <v>17</v>
      </c>
      <c r="B14" s="10" t="s">
        <v>18</v>
      </c>
      <c r="C14" s="7" t="s">
        <v>17</v>
      </c>
      <c r="D14" s="38">
        <v>82</v>
      </c>
      <c r="E14" s="45">
        <f>82+68+800</f>
        <v>950</v>
      </c>
      <c r="F14" s="38">
        <f>82+68+800</f>
        <v>950</v>
      </c>
      <c r="G14" s="45">
        <f>82+68+800+1465+10+8</f>
        <v>2433</v>
      </c>
      <c r="H14" s="38">
        <f>82+68+800+1465+10+8</f>
        <v>2433</v>
      </c>
      <c r="I14" s="45">
        <f>82+68+800+1465+10+8+158+31</f>
        <v>2622</v>
      </c>
      <c r="J14" s="38">
        <f>82+68+800+1465+10+8+158+31+700</f>
        <v>3322</v>
      </c>
      <c r="K14" s="45">
        <f>82+68+800+1465+10+8+158+31+700+213</f>
        <v>3535</v>
      </c>
      <c r="L14" s="38">
        <f>82+68+800+1465+10+8+158+31+700+213+350</f>
        <v>3885</v>
      </c>
      <c r="M14" s="38">
        <f>82+68+800+1465+10+8+158+31+700+213+350+1115</f>
        <v>5000</v>
      </c>
    </row>
    <row r="15" spans="1:13" ht="26.25" customHeight="1" x14ac:dyDescent="0.25">
      <c r="A15" s="6" t="s">
        <v>19</v>
      </c>
      <c r="B15" s="9" t="s">
        <v>20</v>
      </c>
      <c r="C15" s="6" t="s">
        <v>19</v>
      </c>
      <c r="D15" s="26">
        <f t="shared" ref="D15:M15" si="5">SUM(D16:D16)</f>
        <v>2900</v>
      </c>
      <c r="E15" s="44">
        <f t="shared" si="5"/>
        <v>2900</v>
      </c>
      <c r="F15" s="26">
        <f t="shared" si="5"/>
        <v>2900</v>
      </c>
      <c r="G15" s="44">
        <f t="shared" si="5"/>
        <v>2500</v>
      </c>
      <c r="H15" s="26">
        <f t="shared" si="5"/>
        <v>2500</v>
      </c>
      <c r="I15" s="44">
        <f t="shared" si="5"/>
        <v>2500</v>
      </c>
      <c r="J15" s="26">
        <f t="shared" si="5"/>
        <v>2500</v>
      </c>
      <c r="K15" s="44">
        <f t="shared" si="5"/>
        <v>2500</v>
      </c>
      <c r="L15" s="26">
        <f t="shared" si="5"/>
        <v>2500</v>
      </c>
      <c r="M15" s="26">
        <f t="shared" si="5"/>
        <v>2500</v>
      </c>
    </row>
    <row r="16" spans="1:13" ht="37.15" customHeight="1" x14ac:dyDescent="0.25">
      <c r="A16" s="7" t="s">
        <v>21</v>
      </c>
      <c r="B16" s="11" t="s">
        <v>22</v>
      </c>
      <c r="C16" s="7" t="s">
        <v>21</v>
      </c>
      <c r="D16" s="38">
        <v>2900</v>
      </c>
      <c r="E16" s="45">
        <v>2900</v>
      </c>
      <c r="F16" s="38">
        <v>2900</v>
      </c>
      <c r="G16" s="45">
        <v>2500</v>
      </c>
      <c r="H16" s="38">
        <v>2500</v>
      </c>
      <c r="I16" s="45">
        <v>2500</v>
      </c>
      <c r="J16" s="38">
        <v>2500</v>
      </c>
      <c r="K16" s="45">
        <v>2500</v>
      </c>
      <c r="L16" s="38">
        <v>2500</v>
      </c>
      <c r="M16" s="38">
        <v>2500</v>
      </c>
    </row>
    <row r="17" spans="1:13" ht="40.5" customHeight="1" x14ac:dyDescent="0.25">
      <c r="A17" s="6" t="s">
        <v>23</v>
      </c>
      <c r="B17" s="9" t="s">
        <v>24</v>
      </c>
      <c r="C17" s="6" t="s">
        <v>23</v>
      </c>
      <c r="D17" s="26">
        <f t="shared" ref="D17:L17" si="6">SUM(D18:D24)</f>
        <v>7946</v>
      </c>
      <c r="E17" s="44">
        <f t="shared" si="6"/>
        <v>8026</v>
      </c>
      <c r="F17" s="26">
        <f t="shared" si="6"/>
        <v>8026</v>
      </c>
      <c r="G17" s="44">
        <f t="shared" si="6"/>
        <v>8771</v>
      </c>
      <c r="H17" s="26">
        <f t="shared" si="6"/>
        <v>8771</v>
      </c>
      <c r="I17" s="44">
        <f t="shared" si="6"/>
        <v>8771</v>
      </c>
      <c r="J17" s="26">
        <f t="shared" si="6"/>
        <v>8771</v>
      </c>
      <c r="K17" s="44">
        <f t="shared" si="6"/>
        <v>8771</v>
      </c>
      <c r="L17" s="28">
        <f t="shared" si="6"/>
        <v>9307</v>
      </c>
      <c r="M17" s="28">
        <f t="shared" ref="M17" si="7">SUM(M18:M24)</f>
        <v>9890</v>
      </c>
    </row>
    <row r="18" spans="1:13" ht="56.25" customHeight="1" x14ac:dyDescent="0.25">
      <c r="A18" s="7" t="s">
        <v>25</v>
      </c>
      <c r="B18" s="10" t="s">
        <v>26</v>
      </c>
      <c r="C18" s="7" t="s">
        <v>25</v>
      </c>
      <c r="D18" s="38">
        <v>515</v>
      </c>
      <c r="E18" s="46">
        <f>515+55</f>
        <v>570</v>
      </c>
      <c r="F18" s="51">
        <f>515+55</f>
        <v>570</v>
      </c>
      <c r="G18" s="46">
        <f>515+55+1645</f>
        <v>2215</v>
      </c>
      <c r="H18" s="51">
        <f>515+55+1645</f>
        <v>2215</v>
      </c>
      <c r="I18" s="46">
        <f>515+55+1645</f>
        <v>2215</v>
      </c>
      <c r="J18" s="51">
        <f>515+55+1645</f>
        <v>2215</v>
      </c>
      <c r="K18" s="46">
        <f>515+55+1645</f>
        <v>2215</v>
      </c>
      <c r="L18" s="51">
        <f>515+55+1645-1675</f>
        <v>540</v>
      </c>
      <c r="M18" s="51">
        <f>515+55+1645-1675+231</f>
        <v>771</v>
      </c>
    </row>
    <row r="19" spans="1:13" ht="54" customHeight="1" x14ac:dyDescent="0.25">
      <c r="A19" s="7" t="s">
        <v>27</v>
      </c>
      <c r="B19" s="10" t="s">
        <v>28</v>
      </c>
      <c r="C19" s="7" t="s">
        <v>27</v>
      </c>
      <c r="D19" s="38">
        <v>0</v>
      </c>
      <c r="E19" s="46">
        <v>0</v>
      </c>
      <c r="F19" s="51">
        <v>0</v>
      </c>
      <c r="G19" s="46">
        <v>0</v>
      </c>
      <c r="H19" s="51">
        <v>0</v>
      </c>
      <c r="I19" s="46">
        <v>0</v>
      </c>
      <c r="J19" s="51">
        <v>0</v>
      </c>
      <c r="K19" s="46">
        <v>0</v>
      </c>
      <c r="L19" s="51">
        <v>0</v>
      </c>
      <c r="M19" s="51">
        <v>0</v>
      </c>
    </row>
    <row r="20" spans="1:13" ht="55.5" customHeight="1" x14ac:dyDescent="0.25">
      <c r="A20" s="7" t="s">
        <v>29</v>
      </c>
      <c r="B20" s="10" t="s">
        <v>30</v>
      </c>
      <c r="C20" s="7" t="s">
        <v>29</v>
      </c>
      <c r="D20" s="38">
        <v>5400</v>
      </c>
      <c r="E20" s="46">
        <f>5400+25</f>
        <v>5425</v>
      </c>
      <c r="F20" s="51">
        <f>5400+25</f>
        <v>5425</v>
      </c>
      <c r="G20" s="46">
        <f>5400+25-900</f>
        <v>4525</v>
      </c>
      <c r="H20" s="51">
        <f>5400+25-900</f>
        <v>4525</v>
      </c>
      <c r="I20" s="46">
        <f>5400+25-900</f>
        <v>4525</v>
      </c>
      <c r="J20" s="51">
        <f>5400+25-900</f>
        <v>4525</v>
      </c>
      <c r="K20" s="46">
        <f>5400+25-900</f>
        <v>4525</v>
      </c>
      <c r="L20" s="51">
        <f>5400+25-900+1675+344</f>
        <v>6544</v>
      </c>
      <c r="M20" s="51">
        <f>5400+25-900+1675+344+337</f>
        <v>6881</v>
      </c>
    </row>
    <row r="21" spans="1:13" ht="51.75" customHeight="1" x14ac:dyDescent="0.25">
      <c r="A21" s="7" t="s">
        <v>31</v>
      </c>
      <c r="B21" s="10" t="s">
        <v>32</v>
      </c>
      <c r="C21" s="7" t="s">
        <v>31</v>
      </c>
      <c r="D21" s="38">
        <v>103</v>
      </c>
      <c r="E21" s="46">
        <v>103</v>
      </c>
      <c r="F21" s="51">
        <v>103</v>
      </c>
      <c r="G21" s="46">
        <v>103</v>
      </c>
      <c r="H21" s="51">
        <v>103</v>
      </c>
      <c r="I21" s="46">
        <v>103</v>
      </c>
      <c r="J21" s="51">
        <v>103</v>
      </c>
      <c r="K21" s="46">
        <v>103</v>
      </c>
      <c r="L21" s="51">
        <f>103+92</f>
        <v>195</v>
      </c>
      <c r="M21" s="51">
        <f>103+92+15</f>
        <v>210</v>
      </c>
    </row>
    <row r="22" spans="1:13" ht="39" customHeight="1" x14ac:dyDescent="0.25">
      <c r="A22" s="7" t="s">
        <v>33</v>
      </c>
      <c r="B22" s="10" t="s">
        <v>34</v>
      </c>
      <c r="C22" s="7" t="s">
        <v>33</v>
      </c>
      <c r="D22" s="38">
        <v>1928</v>
      </c>
      <c r="E22" s="45">
        <v>1928</v>
      </c>
      <c r="F22" s="38">
        <v>1928</v>
      </c>
      <c r="G22" s="45">
        <v>1928</v>
      </c>
      <c r="H22" s="38">
        <v>1928</v>
      </c>
      <c r="I22" s="45">
        <v>1928</v>
      </c>
      <c r="J22" s="38">
        <v>1928</v>
      </c>
      <c r="K22" s="45">
        <v>1928</v>
      </c>
      <c r="L22" s="38">
        <f>1928+100</f>
        <v>2028</v>
      </c>
      <c r="M22" s="38">
        <v>32</v>
      </c>
    </row>
    <row r="23" spans="1:13" ht="27" customHeight="1" x14ac:dyDescent="0.25">
      <c r="A23" s="7" t="s">
        <v>35</v>
      </c>
      <c r="B23" s="10" t="s">
        <v>91</v>
      </c>
      <c r="C23" s="7" t="s">
        <v>92</v>
      </c>
      <c r="D23" s="38">
        <v>0</v>
      </c>
      <c r="E23" s="47">
        <v>0</v>
      </c>
      <c r="F23" s="27">
        <v>0</v>
      </c>
      <c r="G23" s="47">
        <v>0</v>
      </c>
      <c r="H23" s="27">
        <v>0</v>
      </c>
      <c r="I23" s="47">
        <v>0</v>
      </c>
      <c r="J23" s="27">
        <v>0</v>
      </c>
      <c r="K23" s="47">
        <v>0</v>
      </c>
      <c r="L23" s="57">
        <v>0</v>
      </c>
      <c r="M23" s="38">
        <v>1996</v>
      </c>
    </row>
    <row r="24" spans="1:13" ht="67.150000000000006" hidden="1" customHeight="1" x14ac:dyDescent="0.25">
      <c r="A24" s="7" t="s">
        <v>36</v>
      </c>
      <c r="B24" s="10" t="s">
        <v>37</v>
      </c>
      <c r="C24" s="7" t="s">
        <v>36</v>
      </c>
      <c r="D24" s="38">
        <v>0</v>
      </c>
      <c r="E24" s="47">
        <v>0</v>
      </c>
      <c r="F24" s="27">
        <v>0</v>
      </c>
      <c r="G24" s="47">
        <v>0</v>
      </c>
      <c r="H24" s="27">
        <v>0</v>
      </c>
      <c r="I24" s="47">
        <v>0</v>
      </c>
      <c r="J24" s="27">
        <v>0</v>
      </c>
      <c r="K24" s="47">
        <v>0</v>
      </c>
      <c r="L24" s="57">
        <v>0</v>
      </c>
      <c r="M24" s="57">
        <v>0</v>
      </c>
    </row>
    <row r="25" spans="1:13" ht="24" customHeight="1" x14ac:dyDescent="0.25">
      <c r="A25" s="6" t="s">
        <v>38</v>
      </c>
      <c r="B25" s="9" t="s">
        <v>39</v>
      </c>
      <c r="C25" s="6" t="s">
        <v>38</v>
      </c>
      <c r="D25" s="26">
        <f t="shared" ref="D25:M25" si="8">SUM(D26)</f>
        <v>538</v>
      </c>
      <c r="E25" s="44">
        <f t="shared" si="8"/>
        <v>1378</v>
      </c>
      <c r="F25" s="26">
        <f t="shared" si="8"/>
        <v>1378</v>
      </c>
      <c r="G25" s="44">
        <f t="shared" si="8"/>
        <v>1378</v>
      </c>
      <c r="H25" s="26">
        <f t="shared" si="8"/>
        <v>1378</v>
      </c>
      <c r="I25" s="44">
        <f t="shared" si="8"/>
        <v>1378</v>
      </c>
      <c r="J25" s="26">
        <f t="shared" si="8"/>
        <v>1378</v>
      </c>
      <c r="K25" s="44">
        <f t="shared" si="8"/>
        <v>1378</v>
      </c>
      <c r="L25" s="26">
        <f t="shared" si="8"/>
        <v>1468</v>
      </c>
      <c r="M25" s="26">
        <f t="shared" si="8"/>
        <v>1468</v>
      </c>
    </row>
    <row r="26" spans="1:13" ht="26.25" customHeight="1" x14ac:dyDescent="0.25">
      <c r="A26" s="7" t="s">
        <v>40</v>
      </c>
      <c r="B26" s="10" t="s">
        <v>41</v>
      </c>
      <c r="C26" s="7" t="s">
        <v>40</v>
      </c>
      <c r="D26" s="39">
        <v>538</v>
      </c>
      <c r="E26" s="48">
        <f t="shared" ref="E26:K26" si="9">538+840</f>
        <v>1378</v>
      </c>
      <c r="F26" s="39">
        <f t="shared" si="9"/>
        <v>1378</v>
      </c>
      <c r="G26" s="48">
        <f t="shared" si="9"/>
        <v>1378</v>
      </c>
      <c r="H26" s="39">
        <f t="shared" si="9"/>
        <v>1378</v>
      </c>
      <c r="I26" s="48">
        <f t="shared" si="9"/>
        <v>1378</v>
      </c>
      <c r="J26" s="39">
        <f t="shared" si="9"/>
        <v>1378</v>
      </c>
      <c r="K26" s="48">
        <f t="shared" si="9"/>
        <v>1378</v>
      </c>
      <c r="L26" s="39">
        <f>538+840+90</f>
        <v>1468</v>
      </c>
      <c r="M26" s="39">
        <f>538+840+90</f>
        <v>1468</v>
      </c>
    </row>
    <row r="27" spans="1:13" ht="24" customHeight="1" x14ac:dyDescent="0.25">
      <c r="A27" s="6" t="s">
        <v>42</v>
      </c>
      <c r="B27" s="9" t="s">
        <v>43</v>
      </c>
      <c r="C27" s="6" t="s">
        <v>42</v>
      </c>
      <c r="D27" s="26">
        <f t="shared" ref="D27:L27" si="10">SUM(D28:D29)</f>
        <v>1057</v>
      </c>
      <c r="E27" s="44">
        <f t="shared" si="10"/>
        <v>1057</v>
      </c>
      <c r="F27" s="26">
        <f t="shared" si="10"/>
        <v>1057</v>
      </c>
      <c r="G27" s="44">
        <f t="shared" si="10"/>
        <v>1057</v>
      </c>
      <c r="H27" s="26">
        <f t="shared" si="10"/>
        <v>1057</v>
      </c>
      <c r="I27" s="44">
        <f t="shared" si="10"/>
        <v>1057</v>
      </c>
      <c r="J27" s="26">
        <f t="shared" si="10"/>
        <v>1057</v>
      </c>
      <c r="K27" s="44">
        <f t="shared" si="10"/>
        <v>1057</v>
      </c>
      <c r="L27" s="26">
        <f t="shared" si="10"/>
        <v>1057</v>
      </c>
      <c r="M27" s="26">
        <f t="shared" ref="M27" si="11">SUM(M28:M29)</f>
        <v>1057</v>
      </c>
    </row>
    <row r="28" spans="1:13" ht="25.5" customHeight="1" x14ac:dyDescent="0.25">
      <c r="A28" s="7" t="s">
        <v>44</v>
      </c>
      <c r="B28" s="10" t="s">
        <v>45</v>
      </c>
      <c r="C28" s="7" t="s">
        <v>44</v>
      </c>
      <c r="D28" s="38">
        <f t="shared" ref="D28:M28" si="12">90+144</f>
        <v>234</v>
      </c>
      <c r="E28" s="45">
        <f t="shared" si="12"/>
        <v>234</v>
      </c>
      <c r="F28" s="38">
        <f t="shared" si="12"/>
        <v>234</v>
      </c>
      <c r="G28" s="45">
        <f t="shared" si="12"/>
        <v>234</v>
      </c>
      <c r="H28" s="38">
        <f t="shared" si="12"/>
        <v>234</v>
      </c>
      <c r="I28" s="45">
        <f t="shared" si="12"/>
        <v>234</v>
      </c>
      <c r="J28" s="38">
        <f t="shared" si="12"/>
        <v>234</v>
      </c>
      <c r="K28" s="45">
        <f t="shared" si="12"/>
        <v>234</v>
      </c>
      <c r="L28" s="38">
        <f t="shared" si="12"/>
        <v>234</v>
      </c>
      <c r="M28" s="38">
        <f t="shared" si="12"/>
        <v>234</v>
      </c>
    </row>
    <row r="29" spans="1:13" ht="41.25" customHeight="1" x14ac:dyDescent="0.25">
      <c r="A29" s="7" t="s">
        <v>46</v>
      </c>
      <c r="B29" s="10" t="s">
        <v>47</v>
      </c>
      <c r="C29" s="7" t="s">
        <v>46</v>
      </c>
      <c r="D29" s="38">
        <v>823</v>
      </c>
      <c r="E29" s="45">
        <v>823</v>
      </c>
      <c r="F29" s="38">
        <v>823</v>
      </c>
      <c r="G29" s="45">
        <v>823</v>
      </c>
      <c r="H29" s="38">
        <v>823</v>
      </c>
      <c r="I29" s="45">
        <v>823</v>
      </c>
      <c r="J29" s="38">
        <v>823</v>
      </c>
      <c r="K29" s="45">
        <v>823</v>
      </c>
      <c r="L29" s="38">
        <v>823</v>
      </c>
      <c r="M29" s="38">
        <v>823</v>
      </c>
    </row>
    <row r="30" spans="1:13" ht="24.75" customHeight="1" x14ac:dyDescent="0.25">
      <c r="A30" s="6" t="s">
        <v>48</v>
      </c>
      <c r="B30" s="9" t="s">
        <v>49</v>
      </c>
      <c r="C30" s="6" t="s">
        <v>48</v>
      </c>
      <c r="D30" s="26">
        <f t="shared" ref="D30:J30" si="13">SUM(D31:D33)</f>
        <v>3887</v>
      </c>
      <c r="E30" s="44">
        <f>SUM(E31:E33)</f>
        <v>4325.3999999999996</v>
      </c>
      <c r="F30" s="26">
        <f t="shared" si="13"/>
        <v>4325.3999999999996</v>
      </c>
      <c r="G30" s="44">
        <f t="shared" si="13"/>
        <v>5334.4</v>
      </c>
      <c r="H30" s="26">
        <f t="shared" si="13"/>
        <v>5334.4</v>
      </c>
      <c r="I30" s="44">
        <f t="shared" si="13"/>
        <v>5334.4</v>
      </c>
      <c r="J30" s="26">
        <f t="shared" si="13"/>
        <v>5334.4</v>
      </c>
      <c r="K30" s="44">
        <f>SUM(K31:K34)</f>
        <v>5334.4</v>
      </c>
      <c r="L30" s="26">
        <f>SUM(L31:L34)</f>
        <v>4843.0999999999995</v>
      </c>
      <c r="M30" s="26">
        <f>SUM(M31:M34)</f>
        <v>8225.0999999999985</v>
      </c>
    </row>
    <row r="31" spans="1:13" ht="54.75" customHeight="1" x14ac:dyDescent="0.25">
      <c r="A31" s="7" t="s">
        <v>50</v>
      </c>
      <c r="B31" s="10" t="s">
        <v>51</v>
      </c>
      <c r="C31" s="7" t="s">
        <v>50</v>
      </c>
      <c r="D31" s="38">
        <f>1041+425+2081</f>
        <v>3547</v>
      </c>
      <c r="E31" s="45">
        <f>1041+425+2081+62.4</f>
        <v>3609.4</v>
      </c>
      <c r="F31" s="38">
        <f>1041+425+2081+62.4</f>
        <v>3609.4</v>
      </c>
      <c r="G31" s="45">
        <f>1041+425+2081+62.4+759</f>
        <v>4368.3999999999996</v>
      </c>
      <c r="H31" s="38">
        <f>1041+425+2081+62.4+759</f>
        <v>4368.3999999999996</v>
      </c>
      <c r="I31" s="45">
        <f>1041+425+2081+62.4+759</f>
        <v>4368.3999999999996</v>
      </c>
      <c r="J31" s="38">
        <f>1041+425+2081+62.4+759</f>
        <v>4368.3999999999996</v>
      </c>
      <c r="K31" s="45">
        <f>1041+425+2081+62.4+759</f>
        <v>4368.3999999999996</v>
      </c>
      <c r="L31" s="38">
        <f>1041+425+2081+62.4+759-632.3</f>
        <v>3736.0999999999995</v>
      </c>
      <c r="M31" s="38">
        <f>1041+425+2081+62.4+759-632.3</f>
        <v>3736.0999999999995</v>
      </c>
    </row>
    <row r="32" spans="1:13" ht="33" customHeight="1" x14ac:dyDescent="0.25">
      <c r="A32" s="7" t="s">
        <v>52</v>
      </c>
      <c r="B32" s="11" t="s">
        <v>53</v>
      </c>
      <c r="C32" s="7" t="s">
        <v>52</v>
      </c>
      <c r="D32" s="38">
        <v>340</v>
      </c>
      <c r="E32" s="45">
        <v>340</v>
      </c>
      <c r="F32" s="38">
        <v>340</v>
      </c>
      <c r="G32" s="45">
        <f>340+250</f>
        <v>590</v>
      </c>
      <c r="H32" s="38">
        <f>340+250</f>
        <v>590</v>
      </c>
      <c r="I32" s="45">
        <f>340+250</f>
        <v>590</v>
      </c>
      <c r="J32" s="38">
        <f>340+250</f>
        <v>590</v>
      </c>
      <c r="K32" s="45">
        <f>340+250</f>
        <v>590</v>
      </c>
      <c r="L32" s="38">
        <f>340+250+141</f>
        <v>731</v>
      </c>
      <c r="M32" s="38">
        <f>340+250+141+82</f>
        <v>813</v>
      </c>
    </row>
    <row r="33" spans="1:13" ht="36.75" customHeight="1" x14ac:dyDescent="0.25">
      <c r="A33" s="7" t="s">
        <v>54</v>
      </c>
      <c r="B33" s="10" t="s">
        <v>55</v>
      </c>
      <c r="C33" s="7" t="s">
        <v>54</v>
      </c>
      <c r="D33" s="27">
        <v>0</v>
      </c>
      <c r="E33" s="45">
        <v>376</v>
      </c>
      <c r="F33" s="38">
        <v>376</v>
      </c>
      <c r="G33" s="45">
        <v>376</v>
      </c>
      <c r="H33" s="38">
        <v>376</v>
      </c>
      <c r="I33" s="45">
        <v>376</v>
      </c>
      <c r="J33" s="38">
        <v>376</v>
      </c>
      <c r="K33" s="45">
        <v>376</v>
      </c>
      <c r="L33" s="38">
        <v>376</v>
      </c>
      <c r="M33" s="38">
        <f>376+3300</f>
        <v>3676</v>
      </c>
    </row>
    <row r="34" spans="1:13" ht="55.9" hidden="1" customHeight="1" x14ac:dyDescent="0.25">
      <c r="A34" s="6" t="s">
        <v>56</v>
      </c>
      <c r="B34" s="10" t="s">
        <v>64</v>
      </c>
      <c r="C34" s="7" t="s">
        <v>65</v>
      </c>
      <c r="D34" s="27">
        <v>0</v>
      </c>
      <c r="E34" s="47">
        <v>0</v>
      </c>
      <c r="F34" s="27">
        <v>0</v>
      </c>
      <c r="G34" s="47">
        <v>0</v>
      </c>
      <c r="H34" s="27">
        <v>0</v>
      </c>
      <c r="I34" s="47">
        <v>0</v>
      </c>
      <c r="J34" s="27">
        <v>0</v>
      </c>
      <c r="K34" s="47">
        <v>0</v>
      </c>
      <c r="L34" s="27">
        <v>0</v>
      </c>
      <c r="M34" s="27">
        <v>0</v>
      </c>
    </row>
    <row r="35" spans="1:13" ht="24" customHeight="1" thickBot="1" x14ac:dyDescent="0.3">
      <c r="A35" s="8" t="s">
        <v>58</v>
      </c>
      <c r="B35" s="14" t="s">
        <v>57</v>
      </c>
      <c r="C35" s="6" t="s">
        <v>56</v>
      </c>
      <c r="D35" s="40">
        <f t="shared" ref="D35:K35" si="14">1500+15+1200</f>
        <v>2715</v>
      </c>
      <c r="E35" s="49">
        <f t="shared" si="14"/>
        <v>2715</v>
      </c>
      <c r="F35" s="40">
        <f t="shared" si="14"/>
        <v>2715</v>
      </c>
      <c r="G35" s="49">
        <f t="shared" si="14"/>
        <v>2715</v>
      </c>
      <c r="H35" s="40">
        <f t="shared" si="14"/>
        <v>2715</v>
      </c>
      <c r="I35" s="49">
        <f t="shared" si="14"/>
        <v>2715</v>
      </c>
      <c r="J35" s="40">
        <f t="shared" si="14"/>
        <v>2715</v>
      </c>
      <c r="K35" s="49">
        <f t="shared" si="14"/>
        <v>2715</v>
      </c>
      <c r="L35" s="40">
        <f>1500+15+1200-1500</f>
        <v>1215</v>
      </c>
      <c r="M35" s="40">
        <f>1500+15+1200-1500</f>
        <v>1215</v>
      </c>
    </row>
    <row r="36" spans="1:13" ht="23.25" customHeight="1" x14ac:dyDescent="0.25">
      <c r="B36" s="14" t="s">
        <v>59</v>
      </c>
      <c r="C36" s="6" t="s">
        <v>58</v>
      </c>
      <c r="D36" s="40">
        <v>300</v>
      </c>
      <c r="E36" s="49">
        <v>300</v>
      </c>
      <c r="F36" s="40">
        <v>300</v>
      </c>
      <c r="G36" s="49">
        <v>300</v>
      </c>
      <c r="H36" s="40">
        <v>300</v>
      </c>
      <c r="I36" s="49">
        <v>300</v>
      </c>
      <c r="J36" s="40">
        <v>300</v>
      </c>
      <c r="K36" s="49">
        <v>300</v>
      </c>
      <c r="L36" s="40">
        <v>300</v>
      </c>
      <c r="M36" s="40">
        <v>300</v>
      </c>
    </row>
    <row r="37" spans="1:13" ht="24.75" customHeight="1" x14ac:dyDescent="0.25">
      <c r="B37" s="16" t="s">
        <v>68</v>
      </c>
      <c r="C37" s="6" t="s">
        <v>67</v>
      </c>
      <c r="D37" s="41">
        <f>D38+D39+D40+D41</f>
        <v>305278.12051000004</v>
      </c>
      <c r="E37" s="50">
        <f>E38+E39+E40+E41</f>
        <v>305312.15131000004</v>
      </c>
      <c r="F37" s="41">
        <f t="shared" ref="F37:M37" si="15">F38+F39+F40+F41</f>
        <v>305312.15131000004</v>
      </c>
      <c r="G37" s="50">
        <f t="shared" si="15"/>
        <v>313362.69131000002</v>
      </c>
      <c r="H37" s="41">
        <f t="shared" si="15"/>
        <v>329459.88804000005</v>
      </c>
      <c r="I37" s="50">
        <f t="shared" si="15"/>
        <v>347770.41738000006</v>
      </c>
      <c r="J37" s="41">
        <f t="shared" si="15"/>
        <v>363957.86101000005</v>
      </c>
      <c r="K37" s="50">
        <f t="shared" si="15"/>
        <v>370151.28100999998</v>
      </c>
      <c r="L37" s="41">
        <f t="shared" si="15"/>
        <v>372535.69001000002</v>
      </c>
      <c r="M37" s="41">
        <f t="shared" si="15"/>
        <v>372073.12959999993</v>
      </c>
    </row>
    <row r="38" spans="1:13" ht="24" customHeight="1" x14ac:dyDescent="0.25">
      <c r="B38" s="16" t="s">
        <v>70</v>
      </c>
      <c r="C38" s="6" t="s">
        <v>69</v>
      </c>
      <c r="D38" s="28">
        <v>0</v>
      </c>
      <c r="E38" s="35">
        <v>0</v>
      </c>
      <c r="F38" s="28">
        <v>0</v>
      </c>
      <c r="G38" s="35">
        <v>8050.54</v>
      </c>
      <c r="H38" s="28">
        <v>22284.06</v>
      </c>
      <c r="I38" s="35">
        <v>45479.06</v>
      </c>
      <c r="J38" s="28">
        <v>45479.06</v>
      </c>
      <c r="K38" s="35">
        <v>50935.360000000001</v>
      </c>
      <c r="L38" s="26">
        <v>56154.65</v>
      </c>
      <c r="M38" s="26">
        <v>56154.65</v>
      </c>
    </row>
    <row r="39" spans="1:13" ht="24.75" customHeight="1" x14ac:dyDescent="0.25">
      <c r="B39" s="17" t="s">
        <v>72</v>
      </c>
      <c r="C39" s="18" t="s">
        <v>71</v>
      </c>
      <c r="D39" s="28">
        <v>6412.6591799999997</v>
      </c>
      <c r="E39" s="35">
        <v>6412.6591799999997</v>
      </c>
      <c r="F39" s="28">
        <v>6412.6591799999997</v>
      </c>
      <c r="G39" s="35">
        <v>6412.6591799999997</v>
      </c>
      <c r="H39" s="28">
        <v>8004.1039099999998</v>
      </c>
      <c r="I39" s="35">
        <v>8004.1039099999998</v>
      </c>
      <c r="J39" s="28">
        <v>8004.1039099999998</v>
      </c>
      <c r="K39" s="35">
        <v>8004.1039099999998</v>
      </c>
      <c r="L39" s="28">
        <v>8004.1039099999998</v>
      </c>
      <c r="M39" s="28">
        <v>8004.1039099999998</v>
      </c>
    </row>
    <row r="40" spans="1:13" ht="24.6" customHeight="1" thickBot="1" x14ac:dyDescent="0.3">
      <c r="B40" s="16" t="s">
        <v>74</v>
      </c>
      <c r="C40" s="6" t="s">
        <v>73</v>
      </c>
      <c r="D40" s="28">
        <v>282135.00732999999</v>
      </c>
      <c r="E40" s="35">
        <v>282169.03813</v>
      </c>
      <c r="F40" s="28">
        <v>282169.03813</v>
      </c>
      <c r="G40" s="35">
        <v>282169.03813</v>
      </c>
      <c r="H40" s="28">
        <v>282441.27013000002</v>
      </c>
      <c r="I40" s="35">
        <v>277556.79947000003</v>
      </c>
      <c r="J40" s="28">
        <v>289181.24310000002</v>
      </c>
      <c r="K40" s="55">
        <v>289506.76309999998</v>
      </c>
      <c r="L40" s="58">
        <v>286671.88209999999</v>
      </c>
      <c r="M40" s="58">
        <v>286384.17709999997</v>
      </c>
    </row>
    <row r="41" spans="1:13" ht="25.5" customHeight="1" thickBot="1" x14ac:dyDescent="0.3">
      <c r="B41" s="19" t="s">
        <v>76</v>
      </c>
      <c r="C41" s="8" t="s">
        <v>75</v>
      </c>
      <c r="D41" s="29">
        <v>16730.454000000002</v>
      </c>
      <c r="E41" s="36">
        <v>16730.454000000002</v>
      </c>
      <c r="F41" s="29">
        <v>16730.454000000002</v>
      </c>
      <c r="G41" s="36">
        <v>16730.454000000002</v>
      </c>
      <c r="H41" s="29">
        <v>16730.454000000002</v>
      </c>
      <c r="I41" s="36">
        <v>16730.454000000002</v>
      </c>
      <c r="J41" s="29">
        <v>21293.454000000002</v>
      </c>
      <c r="K41" s="56">
        <v>21705.054</v>
      </c>
      <c r="L41" s="32">
        <v>21705.054</v>
      </c>
      <c r="M41" s="33">
        <v>21530.19859</v>
      </c>
    </row>
    <row r="42" spans="1:13" ht="24" customHeight="1" thickBot="1" x14ac:dyDescent="0.3">
      <c r="B42" s="21" t="s">
        <v>77</v>
      </c>
      <c r="C42" s="34" t="s">
        <v>78</v>
      </c>
      <c r="D42" s="30">
        <f>D37+D5</f>
        <v>529004.12051000004</v>
      </c>
      <c r="E42" s="31">
        <f>E37+E5</f>
        <v>530465.55131000001</v>
      </c>
      <c r="F42" s="30">
        <f t="shared" ref="F42:M42" si="16">F37+F5</f>
        <v>530878.55131000001</v>
      </c>
      <c r="G42" s="31">
        <f t="shared" si="16"/>
        <v>541915.09131000005</v>
      </c>
      <c r="H42" s="30">
        <f t="shared" si="16"/>
        <v>558012.28804000001</v>
      </c>
      <c r="I42" s="31">
        <f t="shared" si="16"/>
        <v>576511.81738000002</v>
      </c>
      <c r="J42" s="30">
        <f t="shared" si="16"/>
        <v>593399.26101000002</v>
      </c>
      <c r="K42" s="31">
        <f t="shared" si="16"/>
        <v>599805.68100999994</v>
      </c>
      <c r="L42" s="30">
        <f t="shared" si="16"/>
        <v>601820.79001</v>
      </c>
      <c r="M42" s="30">
        <f t="shared" si="16"/>
        <v>612438.22959999996</v>
      </c>
    </row>
    <row r="43" spans="1:13" ht="15.6" customHeight="1" x14ac:dyDescent="0.25"/>
    <row r="44" spans="1:13" ht="15.6" customHeight="1" x14ac:dyDescent="0.25">
      <c r="E44" s="2"/>
    </row>
    <row r="45" spans="1:13" ht="15.6" customHeight="1" x14ac:dyDescent="0.25"/>
    <row r="46" spans="1:13" ht="15.6" customHeight="1" x14ac:dyDescent="0.25"/>
    <row r="47" spans="1:13" ht="15.6" customHeight="1" x14ac:dyDescent="0.25"/>
    <row r="48" spans="1:13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</sheetData>
  <mergeCells count="13">
    <mergeCell ref="A3:A4"/>
    <mergeCell ref="D3:D4"/>
    <mergeCell ref="B2:B4"/>
    <mergeCell ref="E3:E4"/>
    <mergeCell ref="M3:M4"/>
    <mergeCell ref="I3:I4"/>
    <mergeCell ref="C2:C4"/>
    <mergeCell ref="H3:H4"/>
    <mergeCell ref="G3:G4"/>
    <mergeCell ref="L3:L4"/>
    <mergeCell ref="J3:J4"/>
    <mergeCell ref="K3:K4"/>
    <mergeCell ref="F3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2022-03-25T02:12:53Z</dcterms:modified>
</cp:coreProperties>
</file>